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 1" sheetId="1" r:id="rId1"/>
  </sheets>
  <definedNames>
    <definedName name="_xlnm.Print_Area" localSheetId="0">'таб 1'!$A$1:$G$43</definedName>
  </definedNames>
  <calcPr calcId="145621"/>
</workbook>
</file>

<file path=xl/calcChain.xml><?xml version="1.0" encoding="utf-8"?>
<calcChain xmlns="http://schemas.openxmlformats.org/spreadsheetml/2006/main">
  <c r="D26" i="1" l="1"/>
  <c r="D42" i="1"/>
  <c r="D32" i="1"/>
  <c r="D37" i="1"/>
  <c r="E39" i="1"/>
  <c r="E41" i="1"/>
  <c r="E38" i="1"/>
  <c r="E34" i="1"/>
  <c r="E35" i="1"/>
  <c r="E36" i="1"/>
  <c r="E29" i="1"/>
  <c r="E30" i="1"/>
  <c r="E31" i="1"/>
  <c r="E25" i="1"/>
  <c r="E24" i="1"/>
  <c r="E23" i="1"/>
  <c r="E20" i="1"/>
  <c r="D43" i="1" l="1"/>
  <c r="C28" i="1"/>
  <c r="E28" i="1" s="1"/>
  <c r="C33" i="1"/>
  <c r="E33" i="1" s="1"/>
  <c r="C27" i="1"/>
  <c r="E27" i="1" s="1"/>
  <c r="C19" i="1"/>
  <c r="E19" i="1" s="1"/>
  <c r="C21" i="1"/>
  <c r="E21" i="1" s="1"/>
  <c r="C22" i="1" l="1"/>
  <c r="E22" i="1" s="1"/>
  <c r="G40" i="1" l="1"/>
  <c r="F40" i="1"/>
  <c r="C40" i="1"/>
  <c r="E40" i="1" s="1"/>
  <c r="G21" i="1" l="1"/>
  <c r="F21" i="1"/>
  <c r="F42" i="1" l="1"/>
  <c r="G42" i="1"/>
  <c r="C42" i="1"/>
  <c r="E42" i="1" s="1"/>
  <c r="F37" i="1" l="1"/>
  <c r="G37" i="1"/>
  <c r="C37" i="1"/>
  <c r="E37" i="1" s="1"/>
  <c r="C32" i="1"/>
  <c r="E32" i="1" s="1"/>
  <c r="G32" i="1"/>
  <c r="F32" i="1"/>
  <c r="F26" i="1"/>
  <c r="G26" i="1"/>
  <c r="C26" i="1"/>
  <c r="E26" i="1" s="1"/>
  <c r="C43" i="1" l="1"/>
  <c r="E43" i="1" s="1"/>
  <c r="F43" i="1"/>
  <c r="G43" i="1"/>
</calcChain>
</file>

<file path=xl/sharedStrings.xml><?xml version="1.0" encoding="utf-8"?>
<sst xmlns="http://schemas.openxmlformats.org/spreadsheetml/2006/main" count="64" uniqueCount="32">
  <si>
    <t>РАСПРЕДЕЛЕНИЕ</t>
  </si>
  <si>
    <t>Наименование муниципальных образований</t>
  </si>
  <si>
    <t>2022 год (тыс.руб.)</t>
  </si>
  <si>
    <t>Сельское поселение "Каджером"</t>
  </si>
  <si>
    <t>Сельское поселение "Приуральское"</t>
  </si>
  <si>
    <t>Сельское поселение "Чикшино"</t>
  </si>
  <si>
    <t>Мероприятие по решению вопросов местного значения поселений</t>
  </si>
  <si>
    <t>Иных межбюджетных трансфертов, предоставляемых на реализацию мероприятий по решению вопросов местного значения поселений</t>
  </si>
  <si>
    <t>Таблица 1</t>
  </si>
  <si>
    <t>Сельское поселение "Озерный"</t>
  </si>
  <si>
    <t>Содержание органов местного самоуправления</t>
  </si>
  <si>
    <t>Доплаты к пенсиям, дополнительное пенсионное обеспечение</t>
  </si>
  <si>
    <t>2023 год (тыс.руб.)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</si>
  <si>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</si>
  <si>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Прочие мероприятия по благоустройству поселений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</si>
  <si>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</si>
  <si>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Укрепление материально-технической базы в сфере физической культуры и спорта</t>
  </si>
  <si>
    <t>Социальная поддержка населения</t>
  </si>
  <si>
    <t>Мероприятия в области коммунального хозяйства</t>
  </si>
  <si>
    <t>ВСЕГО</t>
  </si>
  <si>
    <t>Итого</t>
  </si>
  <si>
    <t>2024 год (тыс.руб.)</t>
  </si>
  <si>
    <t>Приложение 16</t>
  </si>
  <si>
    <t>Приложение  16</t>
  </si>
  <si>
    <t>от 22 декабря 2021 года № 7-14/147</t>
  </si>
  <si>
    <t>Приложение 7</t>
  </si>
  <si>
    <t>Изменения</t>
  </si>
  <si>
    <t>от 28 сентября 2022 года № 4-20/237</t>
  </si>
  <si>
    <t>муниципального района "Печора"</t>
  </si>
  <si>
    <t xml:space="preserve">к решению Совета </t>
  </si>
  <si>
    <t xml:space="preserve"> муниципального района "Печора"</t>
  </si>
  <si>
    <t>к решению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</si>
</sst>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5" fontId="0" fillId="0" borderId="0" xfId="0" applyNumberFormat="1"/>
    <xf numFmtId="0" fontId="5" fillId="0" borderId="2" xfId="0" quotePrefix="1" applyFont="1" applyBorder="1" applyAlignment="1">
      <alignment vertical="center" wrapText="1"/>
    </xf>
    <xf numFmtId="165" fontId="4" fillId="0" borderId="2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zoomScaleNormal="90" zoomScaleSheetLayoutView="100" workbookViewId="0">
      <selection activeCell="E45" sqref="E45"/>
    </sheetView>
  </sheetViews>
  <sheetFormatPr defaultRowHeight="15" x14ac:dyDescent="0.25"/>
  <cols>
    <col min="1" max="2" width="38.85546875" customWidth="1"/>
    <col min="3" max="4" width="16.5703125" hidden="1" customWidth="1"/>
    <col min="5" max="5" width="16.5703125" customWidth="1"/>
    <col min="6" max="6" width="15" customWidth="1"/>
    <col min="7" max="7" width="15.28515625" customWidth="1"/>
    <col min="8" max="8" width="15.7109375" customWidth="1"/>
    <col min="9" max="9" width="18.85546875" customWidth="1"/>
    <col min="10" max="10" width="15.28515625" customWidth="1"/>
  </cols>
  <sheetData>
    <row r="1" spans="1:14" ht="15.75" x14ac:dyDescent="0.25">
      <c r="G1" s="20" t="s">
        <v>25</v>
      </c>
      <c r="H1" s="20"/>
    </row>
    <row r="2" spans="1:14" ht="15.75" x14ac:dyDescent="0.25">
      <c r="F2" s="24" t="s">
        <v>29</v>
      </c>
      <c r="G2" s="25"/>
      <c r="H2" s="20"/>
    </row>
    <row r="3" spans="1:14" ht="15.75" x14ac:dyDescent="0.25">
      <c r="A3" s="24" t="s">
        <v>28</v>
      </c>
      <c r="B3" s="24"/>
      <c r="C3" s="24"/>
      <c r="D3" s="24"/>
      <c r="E3" s="24"/>
      <c r="F3" s="24"/>
      <c r="G3" s="24"/>
    </row>
    <row r="4" spans="1:14" ht="15.75" x14ac:dyDescent="0.25">
      <c r="C4" s="24" t="s">
        <v>27</v>
      </c>
      <c r="D4" s="24"/>
      <c r="E4" s="24"/>
      <c r="F4" s="24"/>
      <c r="G4" s="24"/>
    </row>
    <row r="6" spans="1:14" ht="15.75" x14ac:dyDescent="0.25">
      <c r="F6" s="26" t="s">
        <v>22</v>
      </c>
      <c r="G6" s="25"/>
    </row>
    <row r="7" spans="1:14" ht="15.75" x14ac:dyDescent="0.25">
      <c r="F7" s="24" t="s">
        <v>31</v>
      </c>
      <c r="G7" s="24"/>
      <c r="K7" s="1"/>
      <c r="L7" s="24"/>
      <c r="M7" s="24"/>
      <c r="N7" s="24"/>
    </row>
    <row r="8" spans="1:14" ht="15.75" x14ac:dyDescent="0.25">
      <c r="A8" s="24" t="s">
        <v>30</v>
      </c>
      <c r="B8" s="24"/>
      <c r="C8" s="24"/>
      <c r="D8" s="24"/>
      <c r="E8" s="24"/>
      <c r="F8" s="24"/>
      <c r="G8" s="24"/>
      <c r="I8" s="24"/>
      <c r="J8" s="24"/>
      <c r="K8" s="24"/>
      <c r="L8" s="24"/>
      <c r="M8" s="24"/>
      <c r="N8" s="24"/>
    </row>
    <row r="9" spans="1:14" ht="15.75" x14ac:dyDescent="0.25">
      <c r="C9" s="24" t="s">
        <v>24</v>
      </c>
      <c r="D9" s="24"/>
      <c r="E9" s="24"/>
      <c r="F9" s="24"/>
      <c r="G9" s="24"/>
      <c r="I9" s="4"/>
      <c r="J9" s="4"/>
      <c r="K9" s="24"/>
      <c r="L9" s="24"/>
      <c r="M9" s="24"/>
      <c r="N9" s="24"/>
    </row>
    <row r="11" spans="1:14" ht="15.75" x14ac:dyDescent="0.25">
      <c r="G11" s="12" t="s">
        <v>8</v>
      </c>
      <c r="L11" s="2"/>
      <c r="N11" s="2"/>
    </row>
    <row r="12" spans="1:14" ht="15.75" x14ac:dyDescent="0.25">
      <c r="G12" s="12" t="s">
        <v>23</v>
      </c>
      <c r="L12" s="12"/>
      <c r="N12" s="12"/>
    </row>
    <row r="13" spans="1:14" ht="15.75" x14ac:dyDescent="0.25">
      <c r="L13" s="12"/>
      <c r="N13" s="12"/>
    </row>
    <row r="14" spans="1:14" ht="15.75" x14ac:dyDescent="0.25">
      <c r="K14" s="3"/>
      <c r="L14" s="2"/>
      <c r="N14" s="2"/>
    </row>
    <row r="15" spans="1:14" ht="16.5" x14ac:dyDescent="0.25">
      <c r="A15" s="22" t="s">
        <v>0</v>
      </c>
      <c r="B15" s="22"/>
      <c r="C15" s="22"/>
      <c r="D15" s="22"/>
      <c r="E15" s="22"/>
      <c r="F15" s="22"/>
      <c r="G15" s="22"/>
    </row>
    <row r="16" spans="1:14" ht="54" customHeight="1" x14ac:dyDescent="0.25">
      <c r="A16" s="23" t="s">
        <v>7</v>
      </c>
      <c r="B16" s="23"/>
      <c r="C16" s="23"/>
      <c r="D16" s="23"/>
      <c r="E16" s="23"/>
      <c r="F16" s="23"/>
      <c r="G16" s="23"/>
    </row>
    <row r="17" spans="1:10" ht="15.75" x14ac:dyDescent="0.25">
      <c r="A17" s="1"/>
      <c r="B17" s="1"/>
      <c r="C17" s="2"/>
      <c r="D17" s="21"/>
      <c r="E17" s="21"/>
    </row>
    <row r="18" spans="1:10" ht="31.5" x14ac:dyDescent="0.25">
      <c r="A18" s="5" t="s">
        <v>1</v>
      </c>
      <c r="B18" s="5" t="s">
        <v>6</v>
      </c>
      <c r="C18" s="6" t="s">
        <v>2</v>
      </c>
      <c r="D18" s="6" t="s">
        <v>26</v>
      </c>
      <c r="E18" s="6" t="s">
        <v>2</v>
      </c>
      <c r="F18" s="6" t="s">
        <v>12</v>
      </c>
      <c r="G18" s="6" t="s">
        <v>21</v>
      </c>
    </row>
    <row r="19" spans="1:10" ht="33" x14ac:dyDescent="0.25">
      <c r="A19" s="7" t="s">
        <v>3</v>
      </c>
      <c r="B19" s="7" t="s">
        <v>10</v>
      </c>
      <c r="C19" s="11">
        <f>4199.9+565.5</f>
        <v>4765.3999999999996</v>
      </c>
      <c r="D19" s="11">
        <v>391.4</v>
      </c>
      <c r="E19" s="11">
        <f t="shared" ref="E19:E27" si="0">C19+D19</f>
        <v>5156.7999999999993</v>
      </c>
      <c r="F19" s="9">
        <v>2388</v>
      </c>
      <c r="G19" s="9">
        <v>2392.5</v>
      </c>
      <c r="H19" s="13"/>
      <c r="I19" s="13"/>
      <c r="J19" s="13"/>
    </row>
    <row r="20" spans="1:10" ht="67.5" customHeight="1" x14ac:dyDescent="0.25">
      <c r="A20" s="7" t="s">
        <v>3</v>
      </c>
      <c r="B20" s="19" t="s">
        <v>13</v>
      </c>
      <c r="C20" s="11">
        <v>244.8</v>
      </c>
      <c r="D20" s="11">
        <v>0</v>
      </c>
      <c r="E20" s="11">
        <f t="shared" si="0"/>
        <v>244.8</v>
      </c>
      <c r="F20" s="9">
        <v>254.6</v>
      </c>
      <c r="G20" s="9">
        <v>264.8</v>
      </c>
      <c r="H20" s="13"/>
      <c r="I20" s="13"/>
      <c r="J20" s="13"/>
    </row>
    <row r="21" spans="1:10" ht="36.75" customHeight="1" x14ac:dyDescent="0.25">
      <c r="A21" s="7" t="s">
        <v>3</v>
      </c>
      <c r="B21" s="7" t="s">
        <v>18</v>
      </c>
      <c r="C21" s="11">
        <f>989.3-50</f>
        <v>939.3</v>
      </c>
      <c r="D21" s="11">
        <v>-339.6</v>
      </c>
      <c r="E21" s="11">
        <f t="shared" si="0"/>
        <v>599.69999999999993</v>
      </c>
      <c r="F21" s="9">
        <f>1011.3-101.7</f>
        <v>909.59999999999991</v>
      </c>
      <c r="G21" s="9">
        <f>1034.1-101.7</f>
        <v>932.39999999999986</v>
      </c>
      <c r="H21" s="13"/>
      <c r="I21" s="13"/>
      <c r="J21" s="13"/>
    </row>
    <row r="22" spans="1:10" ht="33" x14ac:dyDescent="0.25">
      <c r="A22" s="7" t="s">
        <v>3</v>
      </c>
      <c r="B22" s="7" t="s">
        <v>14</v>
      </c>
      <c r="C22" s="11">
        <f>754+400</f>
        <v>1154</v>
      </c>
      <c r="D22" s="11">
        <v>67.2</v>
      </c>
      <c r="E22" s="11">
        <f t="shared" si="0"/>
        <v>1221.2</v>
      </c>
      <c r="F22" s="9">
        <v>101.7</v>
      </c>
      <c r="G22" s="9">
        <v>101.7</v>
      </c>
    </row>
    <row r="23" spans="1:10" ht="49.5" x14ac:dyDescent="0.25">
      <c r="A23" s="7" t="s">
        <v>3</v>
      </c>
      <c r="B23" s="7" t="s">
        <v>11</v>
      </c>
      <c r="C23" s="11">
        <v>869.2</v>
      </c>
      <c r="D23" s="11">
        <v>43.5</v>
      </c>
      <c r="E23" s="11">
        <f t="shared" si="0"/>
        <v>912.7</v>
      </c>
      <c r="F23" s="11">
        <v>869.2</v>
      </c>
      <c r="G23" s="11">
        <v>869.2</v>
      </c>
    </row>
    <row r="24" spans="1:10" ht="49.5" x14ac:dyDescent="0.25">
      <c r="A24" s="7" t="s">
        <v>3</v>
      </c>
      <c r="B24" s="14" t="s">
        <v>16</v>
      </c>
      <c r="C24" s="11">
        <v>20</v>
      </c>
      <c r="D24" s="11">
        <v>0</v>
      </c>
      <c r="E24" s="11">
        <f t="shared" si="0"/>
        <v>20</v>
      </c>
      <c r="F24" s="9">
        <v>0</v>
      </c>
      <c r="G24" s="9">
        <v>0</v>
      </c>
    </row>
    <row r="25" spans="1:10" ht="16.5" x14ac:dyDescent="0.25">
      <c r="A25" s="7" t="s">
        <v>3</v>
      </c>
      <c r="B25" s="7" t="s">
        <v>17</v>
      </c>
      <c r="C25" s="11">
        <v>50</v>
      </c>
      <c r="D25" s="11"/>
      <c r="E25" s="11">
        <f t="shared" si="0"/>
        <v>50</v>
      </c>
      <c r="F25" s="9">
        <v>50</v>
      </c>
      <c r="G25" s="9">
        <v>50</v>
      </c>
    </row>
    <row r="26" spans="1:10" ht="16.5" x14ac:dyDescent="0.25">
      <c r="A26" s="16" t="s">
        <v>20</v>
      </c>
      <c r="B26" s="16"/>
      <c r="C26" s="15">
        <f>C25+C24+C23+C22+C21+C20+C19</f>
        <v>8042.7</v>
      </c>
      <c r="D26" s="15">
        <f>D25+D24+D23+D22+D21+D20+D19</f>
        <v>162.49999999999994</v>
      </c>
      <c r="E26" s="15">
        <f t="shared" si="0"/>
        <v>8205.1999999999989</v>
      </c>
      <c r="F26" s="15">
        <f t="shared" ref="F26:G26" si="1">F25+F24+F23+F22+F21+F20+F19</f>
        <v>4573.1000000000004</v>
      </c>
      <c r="G26" s="15">
        <f t="shared" si="1"/>
        <v>4610.6000000000004</v>
      </c>
    </row>
    <row r="27" spans="1:10" ht="33" x14ac:dyDescent="0.25">
      <c r="A27" s="7" t="s">
        <v>9</v>
      </c>
      <c r="B27" s="7" t="s">
        <v>10</v>
      </c>
      <c r="C27" s="11">
        <f>4325.2+562.8</f>
        <v>4888</v>
      </c>
      <c r="D27" s="11">
        <v>72.7</v>
      </c>
      <c r="E27" s="11">
        <f t="shared" si="0"/>
        <v>4960.7</v>
      </c>
      <c r="F27" s="9">
        <v>3306.4</v>
      </c>
      <c r="G27" s="9">
        <v>3211</v>
      </c>
      <c r="H27" s="13"/>
      <c r="I27" s="13"/>
      <c r="J27" s="13"/>
    </row>
    <row r="28" spans="1:10" ht="66" customHeight="1" x14ac:dyDescent="0.25">
      <c r="A28" s="7" t="s">
        <v>9</v>
      </c>
      <c r="B28" s="19" t="s">
        <v>13</v>
      </c>
      <c r="C28" s="11">
        <f>387.1+450</f>
        <v>837.1</v>
      </c>
      <c r="D28" s="11">
        <v>0</v>
      </c>
      <c r="E28" s="11">
        <f t="shared" ref="E28:E31" si="2">C28+D28</f>
        <v>837.1</v>
      </c>
      <c r="F28" s="9">
        <v>126.1</v>
      </c>
      <c r="G28" s="9">
        <v>126.1</v>
      </c>
    </row>
    <row r="29" spans="1:10" ht="33" x14ac:dyDescent="0.25">
      <c r="A29" s="7" t="s">
        <v>9</v>
      </c>
      <c r="B29" s="7" t="s">
        <v>14</v>
      </c>
      <c r="C29" s="11">
        <v>578.70000000000005</v>
      </c>
      <c r="D29" s="11">
        <v>371.4</v>
      </c>
      <c r="E29" s="11">
        <f t="shared" si="2"/>
        <v>950.1</v>
      </c>
      <c r="F29" s="11">
        <v>578.70000000000005</v>
      </c>
      <c r="G29" s="11">
        <v>578.70000000000005</v>
      </c>
    </row>
    <row r="30" spans="1:10" ht="49.5" x14ac:dyDescent="0.25">
      <c r="A30" s="7" t="s">
        <v>9</v>
      </c>
      <c r="B30" s="7" t="s">
        <v>11</v>
      </c>
      <c r="C30" s="11">
        <v>1094.9000000000001</v>
      </c>
      <c r="D30" s="11">
        <v>636</v>
      </c>
      <c r="E30" s="11">
        <f t="shared" si="2"/>
        <v>1730.9</v>
      </c>
      <c r="F30" s="11">
        <v>1094.9000000000001</v>
      </c>
      <c r="G30" s="11">
        <v>1094.9000000000001</v>
      </c>
    </row>
    <row r="31" spans="1:10" ht="120" customHeight="1" x14ac:dyDescent="0.25">
      <c r="A31" s="7" t="s">
        <v>9</v>
      </c>
      <c r="B31" s="7" t="s">
        <v>15</v>
      </c>
      <c r="C31" s="11">
        <v>781.9</v>
      </c>
      <c r="D31" s="11">
        <v>0</v>
      </c>
      <c r="E31" s="11">
        <f t="shared" si="2"/>
        <v>781.9</v>
      </c>
      <c r="F31" s="11">
        <v>811.7</v>
      </c>
      <c r="G31" s="11">
        <v>842.8</v>
      </c>
    </row>
    <row r="32" spans="1:10" ht="24" customHeight="1" x14ac:dyDescent="0.25">
      <c r="A32" s="16" t="s">
        <v>20</v>
      </c>
      <c r="B32" s="16"/>
      <c r="C32" s="15">
        <f>C27+C28+C29+C30+C31</f>
        <v>8180.6</v>
      </c>
      <c r="D32" s="15">
        <f>D27+D28+D29+D30+D31</f>
        <v>1080.0999999999999</v>
      </c>
      <c r="E32" s="15">
        <f>C32+D32</f>
        <v>9260.7000000000007</v>
      </c>
      <c r="F32" s="15">
        <f>F27+F28+F29+F30+F31</f>
        <v>5917.8</v>
      </c>
      <c r="G32" s="15">
        <f>G27+G28+G29+G30+G31</f>
        <v>5853.5000000000009</v>
      </c>
    </row>
    <row r="33" spans="1:10" ht="33" x14ac:dyDescent="0.25">
      <c r="A33" s="7" t="s">
        <v>4</v>
      </c>
      <c r="B33" s="7" t="s">
        <v>10</v>
      </c>
      <c r="C33" s="11">
        <f>3039+437.7</f>
        <v>3476.7</v>
      </c>
      <c r="D33" s="11">
        <v>45.9</v>
      </c>
      <c r="E33" s="11">
        <f>C33+D33</f>
        <v>3522.6</v>
      </c>
      <c r="F33" s="18">
        <v>2534.6999999999998</v>
      </c>
      <c r="G33" s="18">
        <v>2532.3000000000002</v>
      </c>
      <c r="H33" s="13"/>
      <c r="I33" s="13"/>
      <c r="J33" s="13"/>
    </row>
    <row r="34" spans="1:10" ht="66.75" customHeight="1" x14ac:dyDescent="0.25">
      <c r="A34" s="7" t="s">
        <v>4</v>
      </c>
      <c r="B34" s="19" t="s">
        <v>13</v>
      </c>
      <c r="C34" s="11">
        <v>106.6</v>
      </c>
      <c r="D34" s="11">
        <v>-45</v>
      </c>
      <c r="E34" s="11">
        <f t="shared" ref="E34:E36" si="3">C34+D34</f>
        <v>61.599999999999994</v>
      </c>
      <c r="F34" s="11">
        <v>106.6</v>
      </c>
      <c r="G34" s="11">
        <v>106.6</v>
      </c>
    </row>
    <row r="35" spans="1:10" ht="33" x14ac:dyDescent="0.25">
      <c r="A35" s="7" t="s">
        <v>4</v>
      </c>
      <c r="B35" s="7" t="s">
        <v>14</v>
      </c>
      <c r="C35" s="11">
        <v>346.6</v>
      </c>
      <c r="D35" s="11">
        <v>0</v>
      </c>
      <c r="E35" s="11">
        <f t="shared" si="3"/>
        <v>346.6</v>
      </c>
      <c r="F35" s="11">
        <v>346.6</v>
      </c>
      <c r="G35" s="11">
        <v>346.6</v>
      </c>
    </row>
    <row r="36" spans="1:10" ht="49.5" x14ac:dyDescent="0.25">
      <c r="A36" s="7" t="s">
        <v>4</v>
      </c>
      <c r="B36" s="7" t="s">
        <v>11</v>
      </c>
      <c r="C36" s="11">
        <v>158.4</v>
      </c>
      <c r="D36" s="11">
        <v>66.599999999999994</v>
      </c>
      <c r="E36" s="11">
        <f t="shared" si="3"/>
        <v>225</v>
      </c>
      <c r="F36" s="11">
        <v>158.4</v>
      </c>
      <c r="G36" s="11">
        <v>158.4</v>
      </c>
    </row>
    <row r="37" spans="1:10" ht="16.5" x14ac:dyDescent="0.25">
      <c r="A37" s="16" t="s">
        <v>20</v>
      </c>
      <c r="B37" s="16"/>
      <c r="C37" s="15">
        <f>C33+C34+C35+C36</f>
        <v>4088.2999999999997</v>
      </c>
      <c r="D37" s="15">
        <f>D33+D34+D35+D36</f>
        <v>67.5</v>
      </c>
      <c r="E37" s="15">
        <f>C37+D37</f>
        <v>4155.7999999999993</v>
      </c>
      <c r="F37" s="15">
        <f t="shared" ref="F37:G37" si="4">F33+F34+F35+F36</f>
        <v>3146.2999999999997</v>
      </c>
      <c r="G37" s="15">
        <f t="shared" si="4"/>
        <v>3143.9</v>
      </c>
    </row>
    <row r="38" spans="1:10" ht="33" x14ac:dyDescent="0.25">
      <c r="A38" s="7" t="s">
        <v>5</v>
      </c>
      <c r="B38" s="7" t="s">
        <v>10</v>
      </c>
      <c r="C38" s="11">
        <v>3344</v>
      </c>
      <c r="D38" s="11">
        <v>197.3</v>
      </c>
      <c r="E38" s="11">
        <f>C38+D38</f>
        <v>3541.3</v>
      </c>
      <c r="F38" s="18">
        <v>2534.6</v>
      </c>
      <c r="G38" s="18">
        <v>2539.1</v>
      </c>
      <c r="H38" s="13"/>
      <c r="I38" s="13"/>
      <c r="J38" s="13"/>
    </row>
    <row r="39" spans="1:10" ht="77.25" customHeight="1" x14ac:dyDescent="0.25">
      <c r="A39" s="7" t="s">
        <v>5</v>
      </c>
      <c r="B39" s="7" t="s">
        <v>13</v>
      </c>
      <c r="C39" s="11">
        <v>190.2</v>
      </c>
      <c r="D39" s="11">
        <v>-45</v>
      </c>
      <c r="E39" s="11">
        <f t="shared" ref="E39:E41" si="5">C39+D39</f>
        <v>145.19999999999999</v>
      </c>
      <c r="F39" s="18">
        <v>145.19999999999999</v>
      </c>
      <c r="G39" s="18">
        <v>145.19999999999999</v>
      </c>
    </row>
    <row r="40" spans="1:10" ht="33" x14ac:dyDescent="0.25">
      <c r="A40" s="7" t="s">
        <v>5</v>
      </c>
      <c r="B40" s="7" t="s">
        <v>14</v>
      </c>
      <c r="C40" s="11">
        <f>872.2+52.5</f>
        <v>924.7</v>
      </c>
      <c r="D40" s="11">
        <v>53.2</v>
      </c>
      <c r="E40" s="11">
        <f t="shared" si="5"/>
        <v>977.90000000000009</v>
      </c>
      <c r="F40" s="18">
        <f>554.7+52.5</f>
        <v>607.20000000000005</v>
      </c>
      <c r="G40" s="18">
        <f>612.7+52.5</f>
        <v>665.2</v>
      </c>
    </row>
    <row r="41" spans="1:10" ht="49.5" x14ac:dyDescent="0.25">
      <c r="A41" s="7" t="s">
        <v>5</v>
      </c>
      <c r="B41" s="7" t="s">
        <v>11</v>
      </c>
      <c r="C41" s="11">
        <v>84.5</v>
      </c>
      <c r="D41" s="11">
        <v>4.2</v>
      </c>
      <c r="E41" s="11">
        <f t="shared" si="5"/>
        <v>88.7</v>
      </c>
      <c r="F41" s="11">
        <v>84.5</v>
      </c>
      <c r="G41" s="11">
        <v>84.5</v>
      </c>
      <c r="H41" s="13"/>
    </row>
    <row r="42" spans="1:10" ht="16.5" x14ac:dyDescent="0.25">
      <c r="A42" s="16" t="s">
        <v>20</v>
      </c>
      <c r="B42" s="16"/>
      <c r="C42" s="15">
        <f>C38+C39+C40+C41</f>
        <v>4543.3999999999996</v>
      </c>
      <c r="D42" s="15">
        <f>D38+D39+D40+D41</f>
        <v>209.7</v>
      </c>
      <c r="E42" s="15">
        <f>C42+D42</f>
        <v>4753.0999999999995</v>
      </c>
      <c r="F42" s="15">
        <f t="shared" ref="F42:G42" si="6">F38+F39+F40+F41</f>
        <v>3371.5</v>
      </c>
      <c r="G42" s="15">
        <f t="shared" si="6"/>
        <v>3434</v>
      </c>
    </row>
    <row r="43" spans="1:10" ht="16.5" x14ac:dyDescent="0.25">
      <c r="A43" s="17" t="s">
        <v>19</v>
      </c>
      <c r="B43" s="8"/>
      <c r="C43" s="10">
        <f>C42+C37+C32+C26</f>
        <v>24855</v>
      </c>
      <c r="D43" s="10">
        <f>D42+D37+D32+D26</f>
        <v>1519.8</v>
      </c>
      <c r="E43" s="10">
        <f>C43+D43</f>
        <v>26374.799999999999</v>
      </c>
      <c r="F43" s="10">
        <f>F42+F37+F32+F26</f>
        <v>17008.699999999997</v>
      </c>
      <c r="G43" s="10">
        <f>G42+G37+G32+G26</f>
        <v>17042</v>
      </c>
      <c r="H43" s="13"/>
      <c r="I43" s="13"/>
      <c r="J43" s="13"/>
    </row>
  </sheetData>
  <mergeCells count="12">
    <mergeCell ref="L7:N7"/>
    <mergeCell ref="K9:N9"/>
    <mergeCell ref="I8:N8"/>
    <mergeCell ref="C9:G9"/>
    <mergeCell ref="A8:G8"/>
    <mergeCell ref="A15:G15"/>
    <mergeCell ref="A16:G16"/>
    <mergeCell ref="F7:G7"/>
    <mergeCell ref="F2:G2"/>
    <mergeCell ref="F6:G6"/>
    <mergeCell ref="A3:G3"/>
    <mergeCell ref="C4:G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1</vt:lpstr>
      <vt:lpstr>'таб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2022-10-03T06:42:14Z</dcterms:modified>
</cp:coreProperties>
</file>